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45" windowWidth="11355" windowHeight="8445" activeTab="1"/>
  </bookViews>
  <sheets>
    <sheet name="كشف حساب المجمع" sheetId="1" r:id="rId1"/>
    <sheet name="كشف حساب  لفترة" sheetId="4" r:id="rId2"/>
  </sheets>
  <definedNames>
    <definedName name="Description" localSheetId="1">'كشف حساب  لفترة'!$F$86:$F$90</definedName>
    <definedName name="Description">'كشف حساب المجمع'!$F$86:$F$90</definedName>
    <definedName name="_xlnm.Print_Area" localSheetId="1">'كشف حساب  لفترة'!$A$1:$F$71</definedName>
    <definedName name="_xlnm.Print_Area" localSheetId="0">'كشف حساب المجمع'!$A$1:$F$71</definedName>
  </definedNames>
  <calcPr calcId="125725"/>
</workbook>
</file>

<file path=xl/calcChain.xml><?xml version="1.0" encoding="utf-8"?>
<calcChain xmlns="http://schemas.openxmlformats.org/spreadsheetml/2006/main">
  <c r="F70" i="4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E10"/>
  <c r="F10" s="1"/>
  <c r="D10"/>
  <c r="F14" i="1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12"/>
  <c r="F13" s="1"/>
  <c r="E10"/>
  <c r="D10"/>
  <c r="F61"/>
  <c r="F62"/>
  <c r="F63"/>
  <c r="F64"/>
  <c r="F65"/>
  <c r="F66" s="1"/>
  <c r="F67" s="1"/>
  <c r="F68" s="1"/>
  <c r="F69"/>
  <c r="F70"/>
  <c r="F10" l="1"/>
</calcChain>
</file>

<file path=xl/sharedStrings.xml><?xml version="1.0" encoding="utf-8"?>
<sst xmlns="http://schemas.openxmlformats.org/spreadsheetml/2006/main" count="70" uniqueCount="20">
  <si>
    <t>بسم الله الرحمن الرحيم</t>
  </si>
  <si>
    <t>التاريخ</t>
  </si>
  <si>
    <t>بناءاً على</t>
  </si>
  <si>
    <t>الحركة</t>
  </si>
  <si>
    <t>الرصيد</t>
  </si>
  <si>
    <t>مدين</t>
  </si>
  <si>
    <t>دائن</t>
  </si>
  <si>
    <t>فاتورة مبيعات</t>
  </si>
  <si>
    <t>مردودات مبيعات</t>
  </si>
  <si>
    <t>سند قبض</t>
  </si>
  <si>
    <t>سند قيد</t>
  </si>
  <si>
    <t xml:space="preserve">رقم المورد /   </t>
  </si>
  <si>
    <t>الشرح</t>
  </si>
  <si>
    <t>رصيد ما قبله</t>
  </si>
  <si>
    <t>الحركة المدينة</t>
  </si>
  <si>
    <t>الحركة الدائنة</t>
  </si>
  <si>
    <t>رصيد العميل</t>
  </si>
  <si>
    <t>من الفترة</t>
  </si>
  <si>
    <t>إلى الفترة</t>
  </si>
  <si>
    <t>تعويض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</si>
</sst>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#,##0.00;[Red]#,##0.00"/>
    <numFmt numFmtId="166" formatCode="#,##0.00;;"/>
    <numFmt numFmtId="167" formatCode="#,##0.00_);[Red]\(#,##0.00\);;"/>
  </numFmts>
  <fonts count="10">
    <font>
      <sz val="10"/>
      <name val="Arial"/>
      <charset val="178"/>
    </font>
    <font>
      <sz val="14"/>
      <name val="Times New Roman"/>
      <family val="1"/>
    </font>
    <font>
      <b/>
      <sz val="14"/>
      <name val="Arial"/>
      <family val="2"/>
    </font>
    <font>
      <sz val="18"/>
      <name val="DecoType Naskh Variants"/>
      <charset val="178"/>
    </font>
    <font>
      <b/>
      <sz val="18"/>
      <name val="Arial"/>
      <family val="2"/>
    </font>
    <font>
      <b/>
      <sz val="12"/>
      <name val="Cambria"/>
      <family val="1"/>
      <scheme val="major"/>
    </font>
    <font>
      <sz val="14"/>
      <name val="Cambria"/>
      <family val="1"/>
      <scheme val="major"/>
    </font>
    <font>
      <sz val="11"/>
      <color theme="0"/>
      <name val="Calibri"/>
      <family val="2"/>
      <scheme val="minor"/>
    </font>
    <font>
      <sz val="14"/>
      <color rgb="FF006600"/>
      <name val="Times New Roman"/>
      <family val="1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40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164" fontId="1" fillId="2" borderId="0" xfId="0" applyNumberFormat="1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wrapText="1" readingOrder="2"/>
    </xf>
    <xf numFmtId="166" fontId="1" fillId="2" borderId="0" xfId="0" applyNumberFormat="1" applyFont="1" applyFill="1" applyBorder="1" applyAlignment="1">
      <alignment horizontal="center" vertical="center" wrapText="1" readingOrder="2"/>
    </xf>
    <xf numFmtId="40" fontId="1" fillId="2" borderId="0" xfId="0" applyNumberFormat="1" applyFont="1" applyFill="1" applyBorder="1" applyAlignment="1">
      <alignment horizontal="center" vertical="center" wrapText="1" readingOrder="2"/>
    </xf>
    <xf numFmtId="164" fontId="8" fillId="5" borderId="0" xfId="0" applyNumberFormat="1" applyFont="1" applyFill="1" applyBorder="1" applyAlignment="1">
      <alignment horizontal="center" vertical="center" wrapText="1" readingOrder="2"/>
    </xf>
    <xf numFmtId="0" fontId="8" fillId="5" borderId="0" xfId="0" applyFont="1" applyFill="1" applyBorder="1" applyAlignment="1">
      <alignment horizontal="center" vertical="center" readingOrder="2"/>
    </xf>
    <xf numFmtId="0" fontId="8" fillId="5" borderId="0" xfId="0" applyFont="1" applyFill="1" applyBorder="1" applyAlignment="1">
      <alignment horizontal="center" vertical="center" wrapText="1" readingOrder="2"/>
    </xf>
    <xf numFmtId="166" fontId="1" fillId="5" borderId="1" xfId="0" applyNumberFormat="1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readingOrder="1"/>
    </xf>
    <xf numFmtId="0" fontId="1" fillId="2" borderId="3" xfId="0" applyFont="1" applyFill="1" applyBorder="1" applyAlignment="1">
      <alignment horizontal="right" vertical="center" indent="1" readingOrder="2"/>
    </xf>
    <xf numFmtId="165" fontId="6" fillId="2" borderId="3" xfId="0" applyNumberFormat="1" applyFont="1" applyFill="1" applyBorder="1" applyAlignment="1">
      <alignment horizontal="center" vertical="center" readingOrder="1"/>
    </xf>
    <xf numFmtId="40" fontId="5" fillId="3" borderId="4" xfId="0" applyNumberFormat="1" applyFont="1" applyFill="1" applyBorder="1" applyAlignment="1">
      <alignment horizontal="center" vertical="center" readingOrder="1"/>
    </xf>
    <xf numFmtId="164" fontId="1" fillId="2" borderId="5" xfId="0" applyNumberFormat="1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right" vertical="center" indent="1" readingOrder="2"/>
    </xf>
    <xf numFmtId="165" fontId="6" fillId="2" borderId="1" xfId="0" applyNumberFormat="1" applyFont="1" applyFill="1" applyBorder="1" applyAlignment="1">
      <alignment horizontal="center" vertical="center" readingOrder="1"/>
    </xf>
    <xf numFmtId="40" fontId="5" fillId="3" borderId="6" xfId="0" applyNumberFormat="1" applyFont="1" applyFill="1" applyBorder="1" applyAlignment="1">
      <alignment horizontal="center" vertical="center" readingOrder="1"/>
    </xf>
    <xf numFmtId="164" fontId="1" fillId="2" borderId="7" xfId="0" applyNumberFormat="1" applyFont="1" applyFill="1" applyBorder="1" applyAlignment="1">
      <alignment horizontal="center" vertical="center" readingOrder="1"/>
    </xf>
    <xf numFmtId="0" fontId="1" fillId="2" borderId="8" xfId="0" applyFont="1" applyFill="1" applyBorder="1" applyAlignment="1">
      <alignment horizontal="right" vertical="center" indent="1" readingOrder="2"/>
    </xf>
    <xf numFmtId="165" fontId="6" fillId="2" borderId="8" xfId="0" applyNumberFormat="1" applyFont="1" applyFill="1" applyBorder="1" applyAlignment="1">
      <alignment horizontal="center" vertical="center" readingOrder="1"/>
    </xf>
    <xf numFmtId="40" fontId="5" fillId="3" borderId="9" xfId="0" applyNumberFormat="1" applyFont="1" applyFill="1" applyBorder="1" applyAlignment="1">
      <alignment horizontal="center" vertical="center" readingOrder="1"/>
    </xf>
    <xf numFmtId="0" fontId="9" fillId="4" borderId="14" xfId="1" applyFont="1" applyBorder="1" applyAlignment="1">
      <alignment horizontal="center" vertical="center" wrapText="1" readingOrder="2"/>
    </xf>
    <xf numFmtId="164" fontId="1" fillId="5" borderId="1" xfId="0" applyNumberFormat="1" applyFont="1" applyFill="1" applyBorder="1" applyAlignment="1">
      <alignment horizontal="center" vertical="center" readingOrder="2"/>
    </xf>
    <xf numFmtId="4" fontId="1" fillId="5" borderId="1" xfId="0" applyNumberFormat="1" applyFont="1" applyFill="1" applyBorder="1" applyAlignment="1">
      <alignment horizontal="center" vertical="center" wrapText="1" readingOrder="2"/>
    </xf>
    <xf numFmtId="167" fontId="1" fillId="5" borderId="1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9" fillId="4" borderId="10" xfId="1" applyNumberFormat="1" applyFont="1" applyBorder="1" applyAlignment="1">
      <alignment horizontal="center" vertical="center" wrapText="1" readingOrder="2"/>
    </xf>
    <xf numFmtId="164" fontId="9" fillId="4" borderId="13" xfId="1" applyNumberFormat="1" applyFont="1" applyBorder="1" applyAlignment="1">
      <alignment horizontal="center" vertical="center" wrapText="1" readingOrder="2"/>
    </xf>
    <xf numFmtId="0" fontId="9" fillId="4" borderId="11" xfId="1" applyFont="1" applyBorder="1" applyAlignment="1">
      <alignment horizontal="center" vertical="center" readingOrder="2"/>
    </xf>
    <xf numFmtId="0" fontId="9" fillId="4" borderId="14" xfId="1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9" fillId="4" borderId="11" xfId="1" applyNumberFormat="1" applyFont="1" applyBorder="1" applyAlignment="1">
      <alignment horizontal="center" vertical="center" readingOrder="2"/>
    </xf>
    <xf numFmtId="0" fontId="9" fillId="4" borderId="12" xfId="1" applyFont="1" applyBorder="1" applyAlignment="1">
      <alignment horizontal="center" vertical="center" wrapText="1" readingOrder="2"/>
    </xf>
    <xf numFmtId="0" fontId="9" fillId="4" borderId="15" xfId="1" applyFont="1" applyBorder="1" applyAlignment="1">
      <alignment horizontal="center" vertical="center" wrapText="1" readingOrder="2"/>
    </xf>
  </cellXfs>
  <cellStyles count="2">
    <cellStyle name="Accent1" xfId="1" builtinId="29"/>
    <cellStyle name="Normal" xfId="0" builtinId="0"/>
  </cellStyles>
  <dxfs count="4">
    <dxf>
      <font>
        <color rgb="FF00B050"/>
      </font>
      <fill>
        <patternFill>
          <bgColor theme="2"/>
        </patternFill>
      </fill>
    </dxf>
    <dxf>
      <font>
        <color theme="5"/>
      </font>
      <fill>
        <patternFill>
          <bgColor theme="8" tint="0.79998168889431442"/>
        </patternFill>
      </fill>
    </dxf>
    <dxf>
      <font>
        <color rgb="FF00B050"/>
      </font>
      <fill>
        <patternFill>
          <bgColor theme="2"/>
        </patternFill>
      </fill>
    </dxf>
    <dxf>
      <font>
        <color theme="5"/>
      </font>
      <fill>
        <patternFill>
          <bgColor theme="8" tint="0.79998168889431442"/>
        </patternFill>
      </fill>
    </dxf>
  </dxfs>
  <tableStyles count="0" defaultTableStyle="TableStyleMedium9" defaultPivotStyle="PivotStyleLight16"/>
  <colors>
    <mruColors>
      <color rgb="FF006600"/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481979</xdr:colOff>
      <xdr:row>1</xdr:row>
      <xdr:rowOff>112422</xdr:rowOff>
    </xdr:from>
    <xdr:to>
      <xdr:col>1</xdr:col>
      <xdr:colOff>729869</xdr:colOff>
      <xdr:row>8</xdr:row>
      <xdr:rowOff>74322</xdr:rowOff>
    </xdr:to>
    <xdr:sp macro="" textlink="">
      <xdr:nvSpPr>
        <xdr:cNvPr id="3" name="Down Arrow Callout 2"/>
        <xdr:cNvSpPr/>
      </xdr:nvSpPr>
      <xdr:spPr>
        <a:xfrm rot="20972902">
          <a:off x="5604256" y="388647"/>
          <a:ext cx="1295640" cy="1714500"/>
        </a:xfrm>
        <a:prstGeom prst="downArrowCallou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SA" sz="1600"/>
            <a:t>أريد رصيد ماقبله</a:t>
          </a:r>
          <a:r>
            <a:rPr lang="ar-SA" sz="1600" baseline="0"/>
            <a:t> عند إختيار التاريخ من الفترة إلي الفترة</a:t>
          </a:r>
          <a:endParaRPr lang="en-US" sz="1600"/>
        </a:p>
      </xdr:txBody>
    </xdr:sp>
    <xdr:clientData/>
  </xdr:twoCellAnchor>
  <xdr:twoCellAnchor>
    <xdr:from>
      <xdr:col>1</xdr:col>
      <xdr:colOff>885825</xdr:colOff>
      <xdr:row>11</xdr:row>
      <xdr:rowOff>180975</xdr:rowOff>
    </xdr:from>
    <xdr:to>
      <xdr:col>5</xdr:col>
      <xdr:colOff>723900</xdr:colOff>
      <xdr:row>16</xdr:row>
      <xdr:rowOff>104775</xdr:rowOff>
    </xdr:to>
    <xdr:sp macro="" textlink="">
      <xdr:nvSpPr>
        <xdr:cNvPr id="4" name="Rounded Rectangular Callout 3"/>
        <xdr:cNvSpPr/>
      </xdr:nvSpPr>
      <xdr:spPr>
        <a:xfrm>
          <a:off x="619125" y="2819400"/>
          <a:ext cx="4829175" cy="1304925"/>
        </a:xfrm>
        <a:prstGeom prst="wedgeRoundRectCallout">
          <a:avLst>
            <a:gd name="adj1" fmla="val 40311"/>
            <a:gd name="adj2" fmla="val -70347"/>
            <a:gd name="adj3" fmla="val 1666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SA" sz="2400"/>
            <a:t>أريد ترحيل البيانات من كشف الحساب المجمع إلي كشف الحساب لفترة في الفترة الموضحة  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96"/>
  <sheetViews>
    <sheetView rightToLeft="1" view="pageBreakPreview" zoomScaleNormal="100" zoomScaleSheetLayoutView="100" workbookViewId="0">
      <pane ySplit="11" topLeftCell="A12" activePane="bottomLeft" state="frozen"/>
      <selection pane="bottomLeft" activeCell="C12" sqref="C12"/>
    </sheetView>
  </sheetViews>
  <sheetFormatPr defaultColWidth="0" defaultRowHeight="12.75" zeroHeight="1"/>
  <cols>
    <col min="1" max="1" width="15.7109375" style="1" customWidth="1"/>
    <col min="2" max="3" width="22.7109375" customWidth="1"/>
    <col min="4" max="5" width="14.7109375" customWidth="1"/>
    <col min="6" max="6" width="16.7109375" customWidth="1"/>
    <col min="7" max="7" width="3.42578125" customWidth="1"/>
    <col min="8" max="8" width="15.5703125" hidden="1" customWidth="1"/>
    <col min="9" max="9" width="13.7109375" hidden="1" customWidth="1"/>
    <col min="10" max="10" width="10.7109375" hidden="1" customWidth="1"/>
    <col min="11" max="11" width="13.7109375" hidden="1" customWidth="1"/>
    <col min="12" max="14" width="11.7109375" hidden="1" customWidth="1"/>
    <col min="15" max="16384" width="8.85546875" hidden="1"/>
  </cols>
  <sheetData>
    <row r="1" spans="1:6" ht="21.95" customHeight="1">
      <c r="A1" s="34" t="s">
        <v>0</v>
      </c>
      <c r="B1" s="34"/>
      <c r="C1" s="34"/>
      <c r="D1" s="34"/>
      <c r="E1" s="34"/>
      <c r="F1" s="34"/>
    </row>
    <row r="2" spans="1:6" ht="21.95" customHeight="1">
      <c r="A2" s="35"/>
      <c r="B2" s="35"/>
      <c r="C2" s="35"/>
      <c r="D2" s="35"/>
      <c r="E2" s="35"/>
      <c r="F2" s="35"/>
    </row>
    <row r="3" spans="1:6" ht="21.95" customHeight="1">
      <c r="A3" s="36"/>
      <c r="B3" s="36"/>
      <c r="C3" s="36"/>
      <c r="D3" s="36"/>
      <c r="E3" s="36"/>
      <c r="F3" s="36"/>
    </row>
    <row r="4" spans="1:6" ht="21.95" customHeight="1">
      <c r="A4" s="36"/>
      <c r="B4" s="36"/>
      <c r="C4" s="36"/>
      <c r="D4" s="36"/>
      <c r="E4" s="36"/>
      <c r="F4" s="36"/>
    </row>
    <row r="5" spans="1:6" ht="24.95" customHeight="1" thickBot="1">
      <c r="A5" s="36" t="s">
        <v>11</v>
      </c>
      <c r="B5" s="36"/>
      <c r="C5" s="36"/>
      <c r="D5" s="36"/>
      <c r="E5" s="36"/>
      <c r="F5" s="36"/>
    </row>
    <row r="6" spans="1:6" ht="21.95" customHeight="1">
      <c r="A6" s="30" t="s">
        <v>1</v>
      </c>
      <c r="B6" s="32" t="s">
        <v>2</v>
      </c>
      <c r="C6" s="32" t="s">
        <v>12</v>
      </c>
      <c r="D6" s="37" t="s">
        <v>3</v>
      </c>
      <c r="E6" s="37"/>
      <c r="F6" s="38" t="s">
        <v>4</v>
      </c>
    </row>
    <row r="7" spans="1:6" ht="21.95" customHeight="1" thickBot="1">
      <c r="A7" s="31"/>
      <c r="B7" s="33"/>
      <c r="C7" s="33"/>
      <c r="D7" s="24" t="s">
        <v>5</v>
      </c>
      <c r="E7" s="24" t="s">
        <v>6</v>
      </c>
      <c r="F7" s="39"/>
    </row>
    <row r="8" spans="1:6" ht="5.0999999999999996" customHeight="1">
      <c r="A8" s="3"/>
      <c r="B8" s="4"/>
      <c r="C8" s="4"/>
      <c r="D8" s="5"/>
      <c r="E8" s="5"/>
      <c r="F8" s="5"/>
    </row>
    <row r="9" spans="1:6" ht="21.95" customHeight="1">
      <c r="A9" s="8" t="s">
        <v>13</v>
      </c>
      <c r="B9" s="9" t="s">
        <v>17</v>
      </c>
      <c r="C9" s="9" t="s">
        <v>18</v>
      </c>
      <c r="D9" s="10" t="s">
        <v>14</v>
      </c>
      <c r="E9" s="10" t="s">
        <v>15</v>
      </c>
      <c r="F9" s="10" t="s">
        <v>16</v>
      </c>
    </row>
    <row r="10" spans="1:6" ht="21.95" customHeight="1">
      <c r="A10" s="26">
        <v>0</v>
      </c>
      <c r="B10" s="25">
        <v>40909</v>
      </c>
      <c r="C10" s="25"/>
      <c r="D10" s="11">
        <f>SUBTOTAL(9,D12:D70)</f>
        <v>117414</v>
      </c>
      <c r="E10" s="11">
        <f>SUBTOTAL(9,E12:E70)</f>
        <v>100000</v>
      </c>
      <c r="F10" s="27">
        <f>D10-E10</f>
        <v>17414</v>
      </c>
    </row>
    <row r="11" spans="1:6" ht="5.0999999999999996" customHeight="1" thickBot="1">
      <c r="A11" s="3"/>
      <c r="B11" s="4"/>
      <c r="C11" s="4"/>
      <c r="D11" s="6"/>
      <c r="E11" s="6"/>
      <c r="F11" s="7"/>
    </row>
    <row r="12" spans="1:6" ht="22.15" customHeight="1">
      <c r="A12" s="12">
        <v>40909</v>
      </c>
      <c r="B12" s="13" t="s">
        <v>7</v>
      </c>
      <c r="C12" s="13"/>
      <c r="D12" s="14">
        <v>5000</v>
      </c>
      <c r="E12" s="14"/>
      <c r="F12" s="15">
        <f>IF(AND(D12="",E12=""),"",A10+D12-E12)</f>
        <v>5000</v>
      </c>
    </row>
    <row r="13" spans="1:6" ht="22.15" customHeight="1">
      <c r="A13" s="16">
        <v>40910</v>
      </c>
      <c r="B13" s="17" t="s">
        <v>7</v>
      </c>
      <c r="C13" s="17"/>
      <c r="D13" s="18">
        <v>3000</v>
      </c>
      <c r="E13" s="18"/>
      <c r="F13" s="19">
        <f>IF(AND(D13="",E13=""),"",F12+D13-E13)</f>
        <v>8000</v>
      </c>
    </row>
    <row r="14" spans="1:6" ht="22.15" customHeight="1">
      <c r="A14" s="16">
        <v>40911</v>
      </c>
      <c r="B14" s="17" t="s">
        <v>7</v>
      </c>
      <c r="C14" s="17"/>
      <c r="D14" s="18">
        <v>2000</v>
      </c>
      <c r="E14" s="18"/>
      <c r="F14" s="19">
        <f t="shared" ref="F14:F60" si="0">IF(AND(D14="",E14=""),"",F13+D14-E14)</f>
        <v>10000</v>
      </c>
    </row>
    <row r="15" spans="1:6" ht="22.15" customHeight="1">
      <c r="A15" s="16">
        <v>40912</v>
      </c>
      <c r="B15" s="17" t="s">
        <v>8</v>
      </c>
      <c r="C15" s="17"/>
      <c r="D15" s="18"/>
      <c r="E15" s="18">
        <v>750</v>
      </c>
      <c r="F15" s="19">
        <f t="shared" si="0"/>
        <v>9250</v>
      </c>
    </row>
    <row r="16" spans="1:6" ht="22.15" customHeight="1">
      <c r="A16" s="16">
        <v>40913</v>
      </c>
      <c r="B16" s="17" t="s">
        <v>7</v>
      </c>
      <c r="C16" s="17"/>
      <c r="D16" s="18">
        <v>3000</v>
      </c>
      <c r="E16" s="18"/>
      <c r="F16" s="19">
        <f t="shared" si="0"/>
        <v>12250</v>
      </c>
    </row>
    <row r="17" spans="1:6" ht="22.15" customHeight="1">
      <c r="A17" s="16">
        <v>40914</v>
      </c>
      <c r="B17" s="17" t="s">
        <v>7</v>
      </c>
      <c r="C17" s="17"/>
      <c r="D17" s="18">
        <v>2500</v>
      </c>
      <c r="E17" s="18"/>
      <c r="F17" s="19">
        <f t="shared" si="0"/>
        <v>14750</v>
      </c>
    </row>
    <row r="18" spans="1:6" ht="22.15" customHeight="1">
      <c r="A18" s="16">
        <v>40915</v>
      </c>
      <c r="B18" s="17" t="s">
        <v>7</v>
      </c>
      <c r="C18" s="17"/>
      <c r="D18" s="18">
        <v>6000</v>
      </c>
      <c r="E18" s="18"/>
      <c r="F18" s="19">
        <f t="shared" si="0"/>
        <v>20750</v>
      </c>
    </row>
    <row r="19" spans="1:6" ht="22.15" customHeight="1">
      <c r="A19" s="16">
        <v>40916</v>
      </c>
      <c r="B19" s="17" t="s">
        <v>7</v>
      </c>
      <c r="C19" s="17"/>
      <c r="D19" s="18">
        <v>8500</v>
      </c>
      <c r="E19" s="18"/>
      <c r="F19" s="19">
        <f t="shared" si="0"/>
        <v>29250</v>
      </c>
    </row>
    <row r="20" spans="1:6" ht="22.15" customHeight="1">
      <c r="A20" s="16">
        <v>40917</v>
      </c>
      <c r="B20" s="17" t="s">
        <v>7</v>
      </c>
      <c r="C20" s="17"/>
      <c r="D20" s="18">
        <v>6000</v>
      </c>
      <c r="E20" s="18"/>
      <c r="F20" s="19">
        <f t="shared" si="0"/>
        <v>35250</v>
      </c>
    </row>
    <row r="21" spans="1:6" ht="22.15" customHeight="1">
      <c r="A21" s="16">
        <v>40918</v>
      </c>
      <c r="B21" s="17" t="s">
        <v>9</v>
      </c>
      <c r="C21" s="17"/>
      <c r="D21" s="18"/>
      <c r="E21" s="18">
        <v>18000</v>
      </c>
      <c r="F21" s="19">
        <f t="shared" si="0"/>
        <v>17250</v>
      </c>
    </row>
    <row r="22" spans="1:6" ht="22.15" customHeight="1">
      <c r="A22" s="16">
        <v>40919</v>
      </c>
      <c r="B22" s="17" t="s">
        <v>7</v>
      </c>
      <c r="C22" s="17"/>
      <c r="D22" s="18">
        <v>5000</v>
      </c>
      <c r="E22" s="18"/>
      <c r="F22" s="19">
        <f t="shared" si="0"/>
        <v>22250</v>
      </c>
    </row>
    <row r="23" spans="1:6" ht="22.15" customHeight="1">
      <c r="A23" s="16">
        <v>40920</v>
      </c>
      <c r="B23" s="17" t="s">
        <v>7</v>
      </c>
      <c r="C23" s="17"/>
      <c r="D23" s="18">
        <v>10000</v>
      </c>
      <c r="E23" s="18"/>
      <c r="F23" s="19">
        <f t="shared" si="0"/>
        <v>32250</v>
      </c>
    </row>
    <row r="24" spans="1:6" ht="22.15" customHeight="1">
      <c r="A24" s="16">
        <v>40921</v>
      </c>
      <c r="B24" s="17" t="s">
        <v>7</v>
      </c>
      <c r="C24" s="17"/>
      <c r="D24" s="18">
        <v>2478</v>
      </c>
      <c r="E24" s="18"/>
      <c r="F24" s="19">
        <f t="shared" si="0"/>
        <v>34728</v>
      </c>
    </row>
    <row r="25" spans="1:6" ht="22.15" customHeight="1">
      <c r="A25" s="16">
        <v>40922</v>
      </c>
      <c r="B25" s="17" t="s">
        <v>7</v>
      </c>
      <c r="C25" s="17"/>
      <c r="D25" s="18">
        <v>25486</v>
      </c>
      <c r="E25" s="18"/>
      <c r="F25" s="19">
        <f t="shared" si="0"/>
        <v>60214</v>
      </c>
    </row>
    <row r="26" spans="1:6" ht="22.15" customHeight="1">
      <c r="A26" s="16">
        <v>40923</v>
      </c>
      <c r="B26" s="17" t="s">
        <v>7</v>
      </c>
      <c r="C26" s="17"/>
      <c r="D26" s="18">
        <v>1000</v>
      </c>
      <c r="E26" s="18"/>
      <c r="F26" s="19">
        <f t="shared" si="0"/>
        <v>61214</v>
      </c>
    </row>
    <row r="27" spans="1:6" ht="22.15" customHeight="1">
      <c r="A27" s="16">
        <v>40924</v>
      </c>
      <c r="B27" s="17" t="s">
        <v>8</v>
      </c>
      <c r="C27" s="17"/>
      <c r="D27" s="18"/>
      <c r="E27" s="18">
        <v>1250</v>
      </c>
      <c r="F27" s="19">
        <f t="shared" si="0"/>
        <v>59964</v>
      </c>
    </row>
    <row r="28" spans="1:6" ht="22.15" customHeight="1">
      <c r="A28" s="16">
        <v>40925</v>
      </c>
      <c r="B28" s="17" t="s">
        <v>7</v>
      </c>
      <c r="C28" s="17"/>
      <c r="D28" s="18">
        <v>5000</v>
      </c>
      <c r="E28" s="18"/>
      <c r="F28" s="19">
        <f t="shared" si="0"/>
        <v>64964</v>
      </c>
    </row>
    <row r="29" spans="1:6" ht="22.15" customHeight="1">
      <c r="A29" s="16">
        <v>40926</v>
      </c>
      <c r="B29" s="17" t="s">
        <v>7</v>
      </c>
      <c r="C29" s="17"/>
      <c r="D29" s="18">
        <v>6000</v>
      </c>
      <c r="E29" s="18"/>
      <c r="F29" s="19">
        <f t="shared" si="0"/>
        <v>70964</v>
      </c>
    </row>
    <row r="30" spans="1:6" ht="22.15" customHeight="1">
      <c r="A30" s="16">
        <v>40927</v>
      </c>
      <c r="B30" s="17" t="s">
        <v>7</v>
      </c>
      <c r="C30" s="17"/>
      <c r="D30" s="18">
        <v>1000</v>
      </c>
      <c r="E30" s="18"/>
      <c r="F30" s="19">
        <f t="shared" si="0"/>
        <v>71964</v>
      </c>
    </row>
    <row r="31" spans="1:6" ht="22.15" customHeight="1">
      <c r="A31" s="16">
        <v>40928</v>
      </c>
      <c r="B31" s="17" t="s">
        <v>9</v>
      </c>
      <c r="C31" s="17"/>
      <c r="D31" s="18"/>
      <c r="E31" s="18">
        <v>30000</v>
      </c>
      <c r="F31" s="19">
        <f t="shared" si="0"/>
        <v>41964</v>
      </c>
    </row>
    <row r="32" spans="1:6" ht="22.15" customHeight="1">
      <c r="A32" s="16">
        <v>40929</v>
      </c>
      <c r="B32" s="17" t="s">
        <v>7</v>
      </c>
      <c r="C32" s="17"/>
      <c r="D32" s="18">
        <v>1000</v>
      </c>
      <c r="E32" s="18"/>
      <c r="F32" s="19">
        <f t="shared" si="0"/>
        <v>42964</v>
      </c>
    </row>
    <row r="33" spans="1:6" ht="22.15" customHeight="1">
      <c r="A33" s="16">
        <v>40930</v>
      </c>
      <c r="B33" s="17" t="s">
        <v>7</v>
      </c>
      <c r="C33" s="17"/>
      <c r="D33" s="18">
        <v>2500</v>
      </c>
      <c r="E33" s="18"/>
      <c r="F33" s="19">
        <f t="shared" si="0"/>
        <v>45464</v>
      </c>
    </row>
    <row r="34" spans="1:6" ht="22.15" customHeight="1">
      <c r="A34" s="16">
        <v>40931</v>
      </c>
      <c r="B34" s="17" t="s">
        <v>7</v>
      </c>
      <c r="C34" s="17"/>
      <c r="D34" s="18">
        <v>6500</v>
      </c>
      <c r="E34" s="18"/>
      <c r="F34" s="19">
        <f t="shared" si="0"/>
        <v>51964</v>
      </c>
    </row>
    <row r="35" spans="1:6" ht="22.15" customHeight="1">
      <c r="A35" s="16">
        <v>40932</v>
      </c>
      <c r="B35" s="17" t="s">
        <v>7</v>
      </c>
      <c r="C35" s="17"/>
      <c r="D35" s="18">
        <v>500</v>
      </c>
      <c r="E35" s="18"/>
      <c r="F35" s="19">
        <f t="shared" si="0"/>
        <v>52464</v>
      </c>
    </row>
    <row r="36" spans="1:6" ht="22.15" customHeight="1">
      <c r="A36" s="16">
        <v>40933</v>
      </c>
      <c r="B36" s="17" t="s">
        <v>10</v>
      </c>
      <c r="C36" s="17" t="s">
        <v>19</v>
      </c>
      <c r="D36" s="18">
        <v>500</v>
      </c>
      <c r="E36" s="18"/>
      <c r="F36" s="19">
        <f t="shared" si="0"/>
        <v>52964</v>
      </c>
    </row>
    <row r="37" spans="1:6" ht="22.15" customHeight="1">
      <c r="A37" s="16">
        <v>40934</v>
      </c>
      <c r="B37" s="17" t="s">
        <v>7</v>
      </c>
      <c r="C37" s="17"/>
      <c r="D37" s="18">
        <v>950</v>
      </c>
      <c r="E37" s="18"/>
      <c r="F37" s="19">
        <f t="shared" si="0"/>
        <v>53914</v>
      </c>
    </row>
    <row r="38" spans="1:6" ht="22.15" customHeight="1">
      <c r="A38" s="16">
        <v>40935</v>
      </c>
      <c r="B38" s="17" t="s">
        <v>7</v>
      </c>
      <c r="C38" s="17"/>
      <c r="D38" s="18">
        <v>1250</v>
      </c>
      <c r="E38" s="18"/>
      <c r="F38" s="19">
        <f t="shared" si="0"/>
        <v>55164</v>
      </c>
    </row>
    <row r="39" spans="1:6" ht="22.15" customHeight="1">
      <c r="A39" s="16">
        <v>40936</v>
      </c>
      <c r="B39" s="17" t="s">
        <v>7</v>
      </c>
      <c r="C39" s="17"/>
      <c r="D39" s="18">
        <v>6000</v>
      </c>
      <c r="E39" s="18"/>
      <c r="F39" s="19">
        <f t="shared" si="0"/>
        <v>61164</v>
      </c>
    </row>
    <row r="40" spans="1:6" ht="22.15" customHeight="1">
      <c r="A40" s="16">
        <v>40937</v>
      </c>
      <c r="B40" s="17" t="s">
        <v>7</v>
      </c>
      <c r="C40" s="17"/>
      <c r="D40" s="18">
        <v>1250</v>
      </c>
      <c r="E40" s="18"/>
      <c r="F40" s="19">
        <f t="shared" si="0"/>
        <v>62414</v>
      </c>
    </row>
    <row r="41" spans="1:6" ht="22.15" customHeight="1">
      <c r="A41" s="16">
        <v>40938</v>
      </c>
      <c r="B41" s="17" t="s">
        <v>8</v>
      </c>
      <c r="C41" s="17"/>
      <c r="D41" s="18">
        <v>5000</v>
      </c>
      <c r="E41" s="18"/>
      <c r="F41" s="19">
        <f t="shared" si="0"/>
        <v>67414</v>
      </c>
    </row>
    <row r="42" spans="1:6" ht="22.15" customHeight="1">
      <c r="A42" s="16">
        <v>40939</v>
      </c>
      <c r="B42" s="17" t="s">
        <v>9</v>
      </c>
      <c r="C42" s="17"/>
      <c r="D42" s="18"/>
      <c r="E42" s="18">
        <v>50000</v>
      </c>
      <c r="F42" s="19">
        <f t="shared" si="0"/>
        <v>17414</v>
      </c>
    </row>
    <row r="43" spans="1:6" ht="22.15" customHeight="1">
      <c r="A43" s="16"/>
      <c r="B43" s="17"/>
      <c r="C43" s="17"/>
      <c r="D43" s="18"/>
      <c r="E43" s="18"/>
      <c r="F43" s="19" t="str">
        <f t="shared" si="0"/>
        <v/>
      </c>
    </row>
    <row r="44" spans="1:6" ht="22.15" customHeight="1">
      <c r="A44" s="16"/>
      <c r="B44" s="17"/>
      <c r="C44" s="17"/>
      <c r="D44" s="18"/>
      <c r="E44" s="18"/>
      <c r="F44" s="19" t="str">
        <f t="shared" si="0"/>
        <v/>
      </c>
    </row>
    <row r="45" spans="1:6" ht="22.15" customHeight="1">
      <c r="A45" s="16"/>
      <c r="B45" s="17"/>
      <c r="C45" s="17"/>
      <c r="D45" s="18"/>
      <c r="E45" s="18"/>
      <c r="F45" s="19" t="str">
        <f t="shared" si="0"/>
        <v/>
      </c>
    </row>
    <row r="46" spans="1:6" ht="22.15" customHeight="1">
      <c r="A46" s="16"/>
      <c r="B46" s="17"/>
      <c r="C46" s="17"/>
      <c r="D46" s="18"/>
      <c r="E46" s="18"/>
      <c r="F46" s="19" t="str">
        <f t="shared" si="0"/>
        <v/>
      </c>
    </row>
    <row r="47" spans="1:6" ht="22.15" customHeight="1">
      <c r="A47" s="16"/>
      <c r="B47" s="17"/>
      <c r="C47" s="17"/>
      <c r="D47" s="18"/>
      <c r="E47" s="18"/>
      <c r="F47" s="19" t="str">
        <f t="shared" si="0"/>
        <v/>
      </c>
    </row>
    <row r="48" spans="1:6" ht="22.15" customHeight="1">
      <c r="A48" s="16"/>
      <c r="B48" s="17"/>
      <c r="C48" s="17"/>
      <c r="D48" s="18"/>
      <c r="E48" s="18"/>
      <c r="F48" s="19" t="str">
        <f t="shared" si="0"/>
        <v/>
      </c>
    </row>
    <row r="49" spans="1:6" ht="22.15" customHeight="1">
      <c r="A49" s="16"/>
      <c r="B49" s="17"/>
      <c r="C49" s="17"/>
      <c r="D49" s="18"/>
      <c r="E49" s="18"/>
      <c r="F49" s="19" t="str">
        <f t="shared" si="0"/>
        <v/>
      </c>
    </row>
    <row r="50" spans="1:6" ht="22.15" customHeight="1">
      <c r="A50" s="16"/>
      <c r="B50" s="17"/>
      <c r="C50" s="17"/>
      <c r="D50" s="18"/>
      <c r="E50" s="18"/>
      <c r="F50" s="19" t="str">
        <f t="shared" si="0"/>
        <v/>
      </c>
    </row>
    <row r="51" spans="1:6" ht="22.15" customHeight="1">
      <c r="A51" s="16"/>
      <c r="B51" s="17"/>
      <c r="C51" s="17"/>
      <c r="D51" s="18"/>
      <c r="E51" s="18"/>
      <c r="F51" s="19" t="str">
        <f t="shared" si="0"/>
        <v/>
      </c>
    </row>
    <row r="52" spans="1:6" ht="22.15" customHeight="1">
      <c r="A52" s="16"/>
      <c r="B52" s="17"/>
      <c r="C52" s="17"/>
      <c r="D52" s="18"/>
      <c r="E52" s="18"/>
      <c r="F52" s="19" t="str">
        <f t="shared" si="0"/>
        <v/>
      </c>
    </row>
    <row r="53" spans="1:6" ht="22.15" customHeight="1">
      <c r="A53" s="16"/>
      <c r="B53" s="17"/>
      <c r="C53" s="17"/>
      <c r="D53" s="18"/>
      <c r="E53" s="18"/>
      <c r="F53" s="19" t="str">
        <f t="shared" si="0"/>
        <v/>
      </c>
    </row>
    <row r="54" spans="1:6" ht="22.15" customHeight="1">
      <c r="A54" s="16"/>
      <c r="B54" s="17"/>
      <c r="C54" s="17"/>
      <c r="D54" s="18"/>
      <c r="E54" s="18"/>
      <c r="F54" s="19" t="str">
        <f t="shared" si="0"/>
        <v/>
      </c>
    </row>
    <row r="55" spans="1:6" ht="22.15" customHeight="1">
      <c r="A55" s="16"/>
      <c r="B55" s="17"/>
      <c r="C55" s="17"/>
      <c r="D55" s="18"/>
      <c r="E55" s="18"/>
      <c r="F55" s="19" t="str">
        <f t="shared" si="0"/>
        <v/>
      </c>
    </row>
    <row r="56" spans="1:6" ht="22.15" customHeight="1">
      <c r="A56" s="16"/>
      <c r="B56" s="17"/>
      <c r="C56" s="17"/>
      <c r="D56" s="18"/>
      <c r="E56" s="18"/>
      <c r="F56" s="19" t="str">
        <f t="shared" si="0"/>
        <v/>
      </c>
    </row>
    <row r="57" spans="1:6" ht="22.15" customHeight="1">
      <c r="A57" s="16"/>
      <c r="B57" s="17"/>
      <c r="C57" s="17"/>
      <c r="D57" s="18"/>
      <c r="E57" s="18"/>
      <c r="F57" s="19" t="str">
        <f t="shared" si="0"/>
        <v/>
      </c>
    </row>
    <row r="58" spans="1:6" ht="22.15" customHeight="1">
      <c r="A58" s="16"/>
      <c r="B58" s="17"/>
      <c r="C58" s="17"/>
      <c r="D58" s="18"/>
      <c r="E58" s="18"/>
      <c r="F58" s="19" t="str">
        <f t="shared" si="0"/>
        <v/>
      </c>
    </row>
    <row r="59" spans="1:6" ht="22.15" customHeight="1">
      <c r="A59" s="16"/>
      <c r="B59" s="17"/>
      <c r="C59" s="17"/>
      <c r="D59" s="18"/>
      <c r="E59" s="18"/>
      <c r="F59" s="19" t="str">
        <f t="shared" si="0"/>
        <v/>
      </c>
    </row>
    <row r="60" spans="1:6" ht="22.15" customHeight="1">
      <c r="A60" s="16"/>
      <c r="B60" s="17"/>
      <c r="C60" s="17"/>
      <c r="D60" s="18"/>
      <c r="E60" s="18"/>
      <c r="F60" s="19" t="str">
        <f t="shared" si="0"/>
        <v/>
      </c>
    </row>
    <row r="61" spans="1:6" ht="22.15" customHeight="1">
      <c r="A61" s="16"/>
      <c r="B61" s="17"/>
      <c r="C61" s="17"/>
      <c r="D61" s="18"/>
      <c r="E61" s="18"/>
      <c r="F61" s="19" t="str">
        <f t="shared" ref="F61:F70" si="1">IF(AND(D61="",E61=""),"",F60+D61-E61)</f>
        <v/>
      </c>
    </row>
    <row r="62" spans="1:6" ht="22.15" customHeight="1">
      <c r="A62" s="16"/>
      <c r="B62" s="17"/>
      <c r="C62" s="17"/>
      <c r="D62" s="18"/>
      <c r="E62" s="18"/>
      <c r="F62" s="19" t="str">
        <f t="shared" si="1"/>
        <v/>
      </c>
    </row>
    <row r="63" spans="1:6" ht="22.15" customHeight="1">
      <c r="A63" s="16"/>
      <c r="B63" s="17"/>
      <c r="C63" s="17"/>
      <c r="D63" s="18"/>
      <c r="E63" s="18"/>
      <c r="F63" s="19" t="str">
        <f t="shared" si="1"/>
        <v/>
      </c>
    </row>
    <row r="64" spans="1:6" ht="22.15" customHeight="1">
      <c r="A64" s="16"/>
      <c r="B64" s="17"/>
      <c r="C64" s="17"/>
      <c r="D64" s="18"/>
      <c r="E64" s="18"/>
      <c r="F64" s="19" t="str">
        <f t="shared" si="1"/>
        <v/>
      </c>
    </row>
    <row r="65" spans="1:6" ht="22.15" customHeight="1">
      <c r="A65" s="16"/>
      <c r="B65" s="17"/>
      <c r="C65" s="17"/>
      <c r="D65" s="18"/>
      <c r="E65" s="18"/>
      <c r="F65" s="19" t="str">
        <f t="shared" si="1"/>
        <v/>
      </c>
    </row>
    <row r="66" spans="1:6" ht="22.15" customHeight="1">
      <c r="A66" s="16"/>
      <c r="B66" s="17"/>
      <c r="C66" s="17"/>
      <c r="D66" s="18"/>
      <c r="E66" s="18"/>
      <c r="F66" s="19" t="str">
        <f t="shared" si="1"/>
        <v/>
      </c>
    </row>
    <row r="67" spans="1:6" ht="22.15" customHeight="1">
      <c r="A67" s="16"/>
      <c r="B67" s="17"/>
      <c r="C67" s="17"/>
      <c r="D67" s="18"/>
      <c r="E67" s="18"/>
      <c r="F67" s="19" t="str">
        <f t="shared" si="1"/>
        <v/>
      </c>
    </row>
    <row r="68" spans="1:6" ht="22.15" customHeight="1">
      <c r="A68" s="16"/>
      <c r="B68" s="17"/>
      <c r="C68" s="17"/>
      <c r="D68" s="18"/>
      <c r="E68" s="18"/>
      <c r="F68" s="19" t="str">
        <f t="shared" si="1"/>
        <v/>
      </c>
    </row>
    <row r="69" spans="1:6" ht="22.15" customHeight="1">
      <c r="A69" s="16"/>
      <c r="B69" s="17"/>
      <c r="C69" s="17"/>
      <c r="D69" s="18"/>
      <c r="E69" s="18"/>
      <c r="F69" s="19" t="str">
        <f t="shared" si="1"/>
        <v/>
      </c>
    </row>
    <row r="70" spans="1:6" ht="22.15" customHeight="1" thickBot="1">
      <c r="A70" s="20"/>
      <c r="B70" s="21"/>
      <c r="C70" s="21"/>
      <c r="D70" s="22"/>
      <c r="E70" s="22"/>
      <c r="F70" s="23" t="str">
        <f t="shared" si="1"/>
        <v/>
      </c>
    </row>
    <row r="71" spans="1:6" s="2" customFormat="1" ht="20.100000000000001" customHeight="1">
      <c r="A71" s="29"/>
      <c r="B71" s="29"/>
      <c r="C71" s="29"/>
      <c r="D71" s="29"/>
      <c r="E71" s="29"/>
      <c r="F71" s="29"/>
    </row>
    <row r="72" spans="1:6" ht="18">
      <c r="B72" s="28"/>
      <c r="C72" s="28"/>
      <c r="D72" s="28"/>
      <c r="E72" s="28"/>
      <c r="F72" s="28"/>
    </row>
    <row r="73" spans="1:6"/>
    <row r="74" spans="1:6" ht="18.95" customHeight="1"/>
    <row r="75" spans="1:6" ht="18.95" customHeight="1"/>
    <row r="76" spans="1:6" ht="18.95" customHeight="1"/>
    <row r="77" spans="1:6" ht="18.95" customHeight="1"/>
    <row r="78" spans="1:6" ht="18.95" customHeight="1"/>
    <row r="79" spans="1:6" ht="18.95" customHeight="1"/>
    <row r="80" spans="1:6" ht="18.95" customHeight="1"/>
    <row r="81" spans="6:6"/>
    <row r="82" spans="6:6"/>
    <row r="83" spans="6:6"/>
    <row r="84" spans="6:6" hidden="1"/>
    <row r="85" spans="6:6" hidden="1"/>
    <row r="86" spans="6:6" hidden="1">
      <c r="F86" t="s">
        <v>7</v>
      </c>
    </row>
    <row r="87" spans="6:6" hidden="1">
      <c r="F87" t="s">
        <v>8</v>
      </c>
    </row>
    <row r="88" spans="6:6" hidden="1">
      <c r="F88" t="s">
        <v>9</v>
      </c>
    </row>
    <row r="89" spans="6:6" hidden="1">
      <c r="F89" t="s">
        <v>10</v>
      </c>
    </row>
    <row r="90" spans="6:6" hidden="1"/>
    <row r="91" spans="6:6" hidden="1"/>
    <row r="92" spans="6:6"/>
    <row r="93" spans="6:6"/>
    <row r="94" spans="6:6"/>
    <row r="95" spans="6:6"/>
    <row r="96" spans="6:6"/>
  </sheetData>
  <mergeCells count="12">
    <mergeCell ref="B72:F72"/>
    <mergeCell ref="A71:F71"/>
    <mergeCell ref="A6:A7"/>
    <mergeCell ref="B6:B7"/>
    <mergeCell ref="A1:F1"/>
    <mergeCell ref="A2:F2"/>
    <mergeCell ref="A3:F3"/>
    <mergeCell ref="A4:F4"/>
    <mergeCell ref="A5:F5"/>
    <mergeCell ref="D6:E6"/>
    <mergeCell ref="C6:C7"/>
    <mergeCell ref="F6:F7"/>
  </mergeCells>
  <phoneticPr fontId="0" type="noConversion"/>
  <conditionalFormatting sqref="A12:E70">
    <cfRule type="expression" dxfId="3" priority="5">
      <formula>AND(COUNTIF($B12,"*مردودات*"),$E12&lt;&gt;"")</formula>
    </cfRule>
    <cfRule type="expression" dxfId="2" priority="6">
      <formula>AND(COUNTIF($B12,"*قبض*"),$E12&lt;&gt;"")</formula>
    </cfRule>
  </conditionalFormatting>
  <dataValidations count="1">
    <dataValidation type="list" allowBlank="1" showInputMessage="1" showErrorMessage="1" sqref="B12:B70">
      <formula1>Description</formula1>
    </dataValidation>
  </dataValidations>
  <printOptions horizontalCentered="1" verticalCentered="1"/>
  <pageMargins left="0" right="0" top="0.19685039370078741" bottom="0.19685039370078741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rightToLeft="1" tabSelected="1" view="pageBreakPreview" zoomScaleNormal="100" zoomScaleSheetLayoutView="100" workbookViewId="0">
      <pane ySplit="11" topLeftCell="A12" activePane="bottomLeft" state="frozen"/>
      <selection pane="bottomLeft" activeCell="A12" sqref="A12"/>
    </sheetView>
  </sheetViews>
  <sheetFormatPr defaultColWidth="0" defaultRowHeight="12.75" customHeight="1" zeroHeight="1"/>
  <cols>
    <col min="1" max="1" width="15.7109375" style="1" customWidth="1"/>
    <col min="2" max="3" width="22.7109375" customWidth="1"/>
    <col min="4" max="5" width="14.7109375" customWidth="1"/>
    <col min="6" max="6" width="16.7109375" customWidth="1"/>
    <col min="7" max="7" width="3.42578125" customWidth="1"/>
    <col min="8" max="8" width="15.5703125" hidden="1" customWidth="1"/>
    <col min="9" max="9" width="13.7109375" hidden="1" customWidth="1"/>
    <col min="10" max="10" width="10.7109375" hidden="1" customWidth="1"/>
    <col min="11" max="11" width="13.7109375" hidden="1" customWidth="1"/>
    <col min="12" max="14" width="11.7109375" hidden="1" customWidth="1"/>
    <col min="15" max="16384" width="8.85546875" hidden="1"/>
  </cols>
  <sheetData>
    <row r="1" spans="1:6" ht="21.95" customHeight="1">
      <c r="A1" s="34" t="s">
        <v>0</v>
      </c>
      <c r="B1" s="34"/>
      <c r="C1" s="34"/>
      <c r="D1" s="34"/>
      <c r="E1" s="34"/>
      <c r="F1" s="34"/>
    </row>
    <row r="2" spans="1:6" ht="21.95" customHeight="1">
      <c r="A2" s="35"/>
      <c r="B2" s="35"/>
      <c r="C2" s="35"/>
      <c r="D2" s="35"/>
      <c r="E2" s="35"/>
      <c r="F2" s="35"/>
    </row>
    <row r="3" spans="1:6" ht="21.95" customHeight="1">
      <c r="A3" s="36"/>
      <c r="B3" s="36"/>
      <c r="C3" s="36"/>
      <c r="D3" s="36"/>
      <c r="E3" s="36"/>
      <c r="F3" s="36"/>
    </row>
    <row r="4" spans="1:6" ht="21.95" customHeight="1">
      <c r="A4" s="36"/>
      <c r="B4" s="36"/>
      <c r="C4" s="36"/>
      <c r="D4" s="36"/>
      <c r="E4" s="36"/>
      <c r="F4" s="36"/>
    </row>
    <row r="5" spans="1:6" ht="24.95" customHeight="1" thickBot="1">
      <c r="A5" s="36" t="s">
        <v>11</v>
      </c>
      <c r="B5" s="36"/>
      <c r="C5" s="36"/>
      <c r="D5" s="36"/>
      <c r="E5" s="36"/>
      <c r="F5" s="36"/>
    </row>
    <row r="6" spans="1:6" ht="21.95" customHeight="1">
      <c r="A6" s="30" t="s">
        <v>1</v>
      </c>
      <c r="B6" s="32" t="s">
        <v>2</v>
      </c>
      <c r="C6" s="32" t="s">
        <v>12</v>
      </c>
      <c r="D6" s="37" t="s">
        <v>3</v>
      </c>
      <c r="E6" s="37"/>
      <c r="F6" s="38" t="s">
        <v>4</v>
      </c>
    </row>
    <row r="7" spans="1:6" ht="21.95" customHeight="1" thickBot="1">
      <c r="A7" s="31"/>
      <c r="B7" s="33"/>
      <c r="C7" s="33"/>
      <c r="D7" s="24" t="s">
        <v>5</v>
      </c>
      <c r="E7" s="24" t="s">
        <v>6</v>
      </c>
      <c r="F7" s="39"/>
    </row>
    <row r="8" spans="1:6" ht="5.0999999999999996" customHeight="1">
      <c r="A8" s="3"/>
      <c r="B8" s="4"/>
      <c r="C8" s="4"/>
      <c r="D8" s="5"/>
      <c r="E8" s="5"/>
      <c r="F8" s="5"/>
    </row>
    <row r="9" spans="1:6" ht="21.95" customHeight="1">
      <c r="A9" s="8" t="s">
        <v>13</v>
      </c>
      <c r="B9" s="9" t="s">
        <v>17</v>
      </c>
      <c r="C9" s="9" t="s">
        <v>18</v>
      </c>
      <c r="D9" s="10" t="s">
        <v>14</v>
      </c>
      <c r="E9" s="10" t="s">
        <v>15</v>
      </c>
      <c r="F9" s="10" t="s">
        <v>16</v>
      </c>
    </row>
    <row r="10" spans="1:6" ht="21.95" customHeight="1">
      <c r="A10" s="26">
        <v>0</v>
      </c>
      <c r="B10" s="25">
        <v>40923</v>
      </c>
      <c r="C10" s="25">
        <v>40939</v>
      </c>
      <c r="D10" s="11">
        <f>SUBTOTAL(9,D12:D70)</f>
        <v>0</v>
      </c>
      <c r="E10" s="11">
        <f>SUBTOTAL(9,E12:E70)</f>
        <v>0</v>
      </c>
      <c r="F10" s="27">
        <f>D10-E10</f>
        <v>0</v>
      </c>
    </row>
    <row r="11" spans="1:6" ht="5.0999999999999996" customHeight="1" thickBot="1">
      <c r="A11" s="3"/>
      <c r="B11" s="4"/>
      <c r="C11" s="4"/>
      <c r="D11" s="6"/>
      <c r="E11" s="6"/>
      <c r="F11" s="7"/>
    </row>
    <row r="12" spans="1:6" ht="22.15" customHeight="1">
      <c r="A12" s="12"/>
      <c r="B12" s="13"/>
      <c r="C12" s="13"/>
      <c r="D12" s="14"/>
      <c r="E12" s="14"/>
      <c r="F12" s="15" t="str">
        <f>IF(AND(D12="",E12=""),"",A10+D12-E12)</f>
        <v/>
      </c>
    </row>
    <row r="13" spans="1:6" ht="22.15" customHeight="1">
      <c r="A13" s="16"/>
      <c r="B13" s="17"/>
      <c r="C13" s="17"/>
      <c r="D13" s="18"/>
      <c r="E13" s="18"/>
      <c r="F13" s="19" t="str">
        <f>IF(AND(D13="",E13=""),"",F12+D13-E13)</f>
        <v/>
      </c>
    </row>
    <row r="14" spans="1:6" ht="22.15" customHeight="1">
      <c r="A14" s="16"/>
      <c r="B14" s="17"/>
      <c r="C14" s="17"/>
      <c r="D14" s="18"/>
      <c r="E14" s="18"/>
      <c r="F14" s="19" t="str">
        <f t="shared" ref="F14:F70" si="0">IF(AND(D14="",E14=""),"",F13+D14-E14)</f>
        <v/>
      </c>
    </row>
    <row r="15" spans="1:6" ht="22.15" customHeight="1">
      <c r="A15" s="16"/>
      <c r="B15" s="17"/>
      <c r="C15" s="17"/>
      <c r="D15" s="18"/>
      <c r="E15" s="18"/>
      <c r="F15" s="19" t="str">
        <f t="shared" si="0"/>
        <v/>
      </c>
    </row>
    <row r="16" spans="1:6" ht="22.15" customHeight="1">
      <c r="A16" s="16"/>
      <c r="B16" s="17"/>
      <c r="C16" s="17"/>
      <c r="D16" s="18"/>
      <c r="E16" s="18"/>
      <c r="F16" s="19" t="str">
        <f t="shared" si="0"/>
        <v/>
      </c>
    </row>
    <row r="17" spans="1:6" ht="22.15" customHeight="1">
      <c r="A17" s="16"/>
      <c r="B17" s="17"/>
      <c r="C17" s="17"/>
      <c r="D17" s="18"/>
      <c r="E17" s="18"/>
      <c r="F17" s="19" t="str">
        <f t="shared" si="0"/>
        <v/>
      </c>
    </row>
    <row r="18" spans="1:6" ht="22.15" customHeight="1">
      <c r="A18" s="16"/>
      <c r="B18" s="17"/>
      <c r="C18" s="17"/>
      <c r="D18" s="18"/>
      <c r="E18" s="18"/>
      <c r="F18" s="19" t="str">
        <f t="shared" si="0"/>
        <v/>
      </c>
    </row>
    <row r="19" spans="1:6" ht="22.15" customHeight="1">
      <c r="A19" s="16"/>
      <c r="B19" s="17"/>
      <c r="C19" s="17"/>
      <c r="D19" s="18"/>
      <c r="E19" s="18"/>
      <c r="F19" s="19" t="str">
        <f t="shared" si="0"/>
        <v/>
      </c>
    </row>
    <row r="20" spans="1:6" ht="22.15" customHeight="1">
      <c r="A20" s="16"/>
      <c r="B20" s="17"/>
      <c r="C20" s="17"/>
      <c r="D20" s="18"/>
      <c r="E20" s="18"/>
      <c r="F20" s="19" t="str">
        <f t="shared" si="0"/>
        <v/>
      </c>
    </row>
    <row r="21" spans="1:6" ht="22.15" customHeight="1">
      <c r="A21" s="16"/>
      <c r="B21" s="17"/>
      <c r="C21" s="17"/>
      <c r="D21" s="18"/>
      <c r="E21" s="18"/>
      <c r="F21" s="19" t="str">
        <f t="shared" si="0"/>
        <v/>
      </c>
    </row>
    <row r="22" spans="1:6" ht="22.15" customHeight="1">
      <c r="A22" s="16"/>
      <c r="B22" s="17"/>
      <c r="C22" s="17"/>
      <c r="D22" s="18"/>
      <c r="E22" s="18"/>
      <c r="F22" s="19" t="str">
        <f t="shared" si="0"/>
        <v/>
      </c>
    </row>
    <row r="23" spans="1:6" ht="22.15" customHeight="1">
      <c r="A23" s="16"/>
      <c r="B23" s="17"/>
      <c r="C23" s="17"/>
      <c r="D23" s="18"/>
      <c r="E23" s="18"/>
      <c r="F23" s="19" t="str">
        <f t="shared" si="0"/>
        <v/>
      </c>
    </row>
    <row r="24" spans="1:6" ht="22.15" customHeight="1">
      <c r="A24" s="16"/>
      <c r="B24" s="17"/>
      <c r="C24" s="17"/>
      <c r="D24" s="18"/>
      <c r="E24" s="18"/>
      <c r="F24" s="19" t="str">
        <f t="shared" si="0"/>
        <v/>
      </c>
    </row>
    <row r="25" spans="1:6" ht="22.15" customHeight="1">
      <c r="A25" s="16"/>
      <c r="B25" s="17"/>
      <c r="C25" s="17"/>
      <c r="D25" s="18"/>
      <c r="E25" s="18"/>
      <c r="F25" s="19" t="str">
        <f t="shared" si="0"/>
        <v/>
      </c>
    </row>
    <row r="26" spans="1:6" ht="22.15" customHeight="1">
      <c r="A26" s="16"/>
      <c r="B26" s="17"/>
      <c r="C26" s="17"/>
      <c r="D26" s="18"/>
      <c r="E26" s="18"/>
      <c r="F26" s="19" t="str">
        <f t="shared" si="0"/>
        <v/>
      </c>
    </row>
    <row r="27" spans="1:6" ht="22.15" customHeight="1">
      <c r="A27" s="16"/>
      <c r="B27" s="17"/>
      <c r="C27" s="17"/>
      <c r="D27" s="18"/>
      <c r="E27" s="18"/>
      <c r="F27" s="19" t="str">
        <f t="shared" si="0"/>
        <v/>
      </c>
    </row>
    <row r="28" spans="1:6" ht="22.15" customHeight="1">
      <c r="A28" s="16"/>
      <c r="B28" s="17"/>
      <c r="C28" s="17"/>
      <c r="D28" s="18"/>
      <c r="E28" s="18"/>
      <c r="F28" s="19" t="str">
        <f t="shared" si="0"/>
        <v/>
      </c>
    </row>
    <row r="29" spans="1:6" ht="22.15" customHeight="1">
      <c r="A29" s="16"/>
      <c r="B29" s="17"/>
      <c r="C29" s="17"/>
      <c r="D29" s="18"/>
      <c r="E29" s="18"/>
      <c r="F29" s="19" t="str">
        <f t="shared" si="0"/>
        <v/>
      </c>
    </row>
    <row r="30" spans="1:6" ht="22.15" customHeight="1">
      <c r="A30" s="16"/>
      <c r="B30" s="17"/>
      <c r="C30" s="17"/>
      <c r="D30" s="18"/>
      <c r="E30" s="18"/>
      <c r="F30" s="19" t="str">
        <f t="shared" si="0"/>
        <v/>
      </c>
    </row>
    <row r="31" spans="1:6" ht="22.15" customHeight="1">
      <c r="A31" s="16"/>
      <c r="B31" s="17"/>
      <c r="C31" s="17"/>
      <c r="D31" s="18"/>
      <c r="E31" s="18"/>
      <c r="F31" s="19" t="str">
        <f t="shared" si="0"/>
        <v/>
      </c>
    </row>
    <row r="32" spans="1:6" ht="22.15" customHeight="1">
      <c r="A32" s="16"/>
      <c r="B32" s="17"/>
      <c r="C32" s="17"/>
      <c r="D32" s="18"/>
      <c r="E32" s="18"/>
      <c r="F32" s="19" t="str">
        <f t="shared" si="0"/>
        <v/>
      </c>
    </row>
    <row r="33" spans="1:6" ht="22.15" customHeight="1">
      <c r="A33" s="16"/>
      <c r="B33" s="17"/>
      <c r="C33" s="17"/>
      <c r="D33" s="18"/>
      <c r="E33" s="18"/>
      <c r="F33" s="19" t="str">
        <f t="shared" si="0"/>
        <v/>
      </c>
    </row>
    <row r="34" spans="1:6" ht="22.15" customHeight="1">
      <c r="A34" s="16"/>
      <c r="B34" s="17"/>
      <c r="C34" s="17"/>
      <c r="D34" s="18"/>
      <c r="E34" s="18"/>
      <c r="F34" s="19" t="str">
        <f t="shared" si="0"/>
        <v/>
      </c>
    </row>
    <row r="35" spans="1:6" ht="22.15" customHeight="1">
      <c r="A35" s="16"/>
      <c r="B35" s="17"/>
      <c r="C35" s="17"/>
      <c r="D35" s="18"/>
      <c r="E35" s="18"/>
      <c r="F35" s="19" t="str">
        <f t="shared" si="0"/>
        <v/>
      </c>
    </row>
    <row r="36" spans="1:6" ht="22.15" customHeight="1">
      <c r="A36" s="16"/>
      <c r="B36" s="17"/>
      <c r="C36" s="17"/>
      <c r="D36" s="18"/>
      <c r="E36" s="18"/>
      <c r="F36" s="19" t="str">
        <f t="shared" si="0"/>
        <v/>
      </c>
    </row>
    <row r="37" spans="1:6" ht="22.15" customHeight="1">
      <c r="A37" s="16"/>
      <c r="B37" s="17"/>
      <c r="C37" s="17"/>
      <c r="D37" s="18"/>
      <c r="E37" s="18"/>
      <c r="F37" s="19" t="str">
        <f t="shared" si="0"/>
        <v/>
      </c>
    </row>
    <row r="38" spans="1:6" ht="22.15" customHeight="1">
      <c r="A38" s="16"/>
      <c r="B38" s="17"/>
      <c r="C38" s="17"/>
      <c r="D38" s="18"/>
      <c r="E38" s="18"/>
      <c r="F38" s="19" t="str">
        <f t="shared" si="0"/>
        <v/>
      </c>
    </row>
    <row r="39" spans="1:6" ht="22.15" customHeight="1">
      <c r="A39" s="16"/>
      <c r="B39" s="17"/>
      <c r="C39" s="17"/>
      <c r="D39" s="18"/>
      <c r="E39" s="18"/>
      <c r="F39" s="19" t="str">
        <f t="shared" si="0"/>
        <v/>
      </c>
    </row>
    <row r="40" spans="1:6" ht="22.15" customHeight="1">
      <c r="A40" s="16"/>
      <c r="B40" s="17"/>
      <c r="C40" s="17"/>
      <c r="D40" s="18"/>
      <c r="E40" s="18"/>
      <c r="F40" s="19" t="str">
        <f t="shared" si="0"/>
        <v/>
      </c>
    </row>
    <row r="41" spans="1:6" ht="22.15" customHeight="1">
      <c r="A41" s="16"/>
      <c r="B41" s="17"/>
      <c r="C41" s="17"/>
      <c r="D41" s="18"/>
      <c r="E41" s="18"/>
      <c r="F41" s="19" t="str">
        <f t="shared" si="0"/>
        <v/>
      </c>
    </row>
    <row r="42" spans="1:6" ht="22.15" customHeight="1">
      <c r="A42" s="16"/>
      <c r="B42" s="17"/>
      <c r="C42" s="17"/>
      <c r="D42" s="18"/>
      <c r="E42" s="18"/>
      <c r="F42" s="19" t="str">
        <f t="shared" si="0"/>
        <v/>
      </c>
    </row>
    <row r="43" spans="1:6" ht="22.15" customHeight="1">
      <c r="A43" s="16"/>
      <c r="B43" s="17"/>
      <c r="C43" s="17"/>
      <c r="D43" s="18"/>
      <c r="E43" s="18"/>
      <c r="F43" s="19" t="str">
        <f t="shared" si="0"/>
        <v/>
      </c>
    </row>
    <row r="44" spans="1:6" ht="22.15" customHeight="1">
      <c r="A44" s="16"/>
      <c r="B44" s="17"/>
      <c r="C44" s="17"/>
      <c r="D44" s="18"/>
      <c r="E44" s="18"/>
      <c r="F44" s="19" t="str">
        <f t="shared" si="0"/>
        <v/>
      </c>
    </row>
    <row r="45" spans="1:6" ht="22.15" customHeight="1">
      <c r="A45" s="16"/>
      <c r="B45" s="17"/>
      <c r="C45" s="17"/>
      <c r="D45" s="18"/>
      <c r="E45" s="18"/>
      <c r="F45" s="19" t="str">
        <f t="shared" si="0"/>
        <v/>
      </c>
    </row>
    <row r="46" spans="1:6" ht="22.15" customHeight="1">
      <c r="A46" s="16"/>
      <c r="B46" s="17"/>
      <c r="C46" s="17"/>
      <c r="D46" s="18"/>
      <c r="E46" s="18"/>
      <c r="F46" s="19" t="str">
        <f t="shared" si="0"/>
        <v/>
      </c>
    </row>
    <row r="47" spans="1:6" ht="22.15" customHeight="1">
      <c r="A47" s="16"/>
      <c r="B47" s="17"/>
      <c r="C47" s="17"/>
      <c r="D47" s="18"/>
      <c r="E47" s="18"/>
      <c r="F47" s="19" t="str">
        <f t="shared" si="0"/>
        <v/>
      </c>
    </row>
    <row r="48" spans="1:6" ht="22.15" customHeight="1">
      <c r="A48" s="16"/>
      <c r="B48" s="17"/>
      <c r="C48" s="17"/>
      <c r="D48" s="18"/>
      <c r="E48" s="18"/>
      <c r="F48" s="19" t="str">
        <f t="shared" si="0"/>
        <v/>
      </c>
    </row>
    <row r="49" spans="1:6" ht="22.15" customHeight="1">
      <c r="A49" s="16"/>
      <c r="B49" s="17"/>
      <c r="C49" s="17"/>
      <c r="D49" s="18"/>
      <c r="E49" s="18"/>
      <c r="F49" s="19" t="str">
        <f t="shared" si="0"/>
        <v/>
      </c>
    </row>
    <row r="50" spans="1:6" ht="22.15" customHeight="1">
      <c r="A50" s="16"/>
      <c r="B50" s="17"/>
      <c r="C50" s="17"/>
      <c r="D50" s="18"/>
      <c r="E50" s="18"/>
      <c r="F50" s="19" t="str">
        <f t="shared" si="0"/>
        <v/>
      </c>
    </row>
    <row r="51" spans="1:6" ht="22.15" customHeight="1">
      <c r="A51" s="16"/>
      <c r="B51" s="17"/>
      <c r="C51" s="17"/>
      <c r="D51" s="18"/>
      <c r="E51" s="18"/>
      <c r="F51" s="19" t="str">
        <f t="shared" si="0"/>
        <v/>
      </c>
    </row>
    <row r="52" spans="1:6" ht="22.15" customHeight="1">
      <c r="A52" s="16"/>
      <c r="B52" s="17"/>
      <c r="C52" s="17"/>
      <c r="D52" s="18"/>
      <c r="E52" s="18"/>
      <c r="F52" s="19" t="str">
        <f t="shared" si="0"/>
        <v/>
      </c>
    </row>
    <row r="53" spans="1:6" ht="22.15" customHeight="1">
      <c r="A53" s="16"/>
      <c r="B53" s="17"/>
      <c r="C53" s="17"/>
      <c r="D53" s="18"/>
      <c r="E53" s="18"/>
      <c r="F53" s="19" t="str">
        <f t="shared" si="0"/>
        <v/>
      </c>
    </row>
    <row r="54" spans="1:6" ht="22.15" customHeight="1">
      <c r="A54" s="16"/>
      <c r="B54" s="17"/>
      <c r="C54" s="17"/>
      <c r="D54" s="18"/>
      <c r="E54" s="18"/>
      <c r="F54" s="19" t="str">
        <f t="shared" si="0"/>
        <v/>
      </c>
    </row>
    <row r="55" spans="1:6" ht="22.15" customHeight="1">
      <c r="A55" s="16"/>
      <c r="B55" s="17"/>
      <c r="C55" s="17"/>
      <c r="D55" s="18"/>
      <c r="E55" s="18"/>
      <c r="F55" s="19" t="str">
        <f t="shared" si="0"/>
        <v/>
      </c>
    </row>
    <row r="56" spans="1:6" ht="22.15" customHeight="1">
      <c r="A56" s="16"/>
      <c r="B56" s="17"/>
      <c r="C56" s="17"/>
      <c r="D56" s="18"/>
      <c r="E56" s="18"/>
      <c r="F56" s="19" t="str">
        <f t="shared" si="0"/>
        <v/>
      </c>
    </row>
    <row r="57" spans="1:6" ht="22.15" customHeight="1">
      <c r="A57" s="16"/>
      <c r="B57" s="17"/>
      <c r="C57" s="17"/>
      <c r="D57" s="18"/>
      <c r="E57" s="18"/>
      <c r="F57" s="19" t="str">
        <f t="shared" si="0"/>
        <v/>
      </c>
    </row>
    <row r="58" spans="1:6" ht="22.15" customHeight="1">
      <c r="A58" s="16"/>
      <c r="B58" s="17"/>
      <c r="C58" s="17"/>
      <c r="D58" s="18"/>
      <c r="E58" s="18"/>
      <c r="F58" s="19" t="str">
        <f t="shared" si="0"/>
        <v/>
      </c>
    </row>
    <row r="59" spans="1:6" ht="22.15" customHeight="1">
      <c r="A59" s="16"/>
      <c r="B59" s="17"/>
      <c r="C59" s="17"/>
      <c r="D59" s="18"/>
      <c r="E59" s="18"/>
      <c r="F59" s="19" t="str">
        <f t="shared" si="0"/>
        <v/>
      </c>
    </row>
    <row r="60" spans="1:6" ht="22.15" customHeight="1">
      <c r="A60" s="16"/>
      <c r="B60" s="17"/>
      <c r="C60" s="17"/>
      <c r="D60" s="18"/>
      <c r="E60" s="18"/>
      <c r="F60" s="19" t="str">
        <f t="shared" si="0"/>
        <v/>
      </c>
    </row>
    <row r="61" spans="1:6" ht="22.15" customHeight="1">
      <c r="A61" s="16"/>
      <c r="B61" s="17"/>
      <c r="C61" s="17"/>
      <c r="D61" s="18"/>
      <c r="E61" s="18"/>
      <c r="F61" s="19" t="str">
        <f t="shared" si="0"/>
        <v/>
      </c>
    </row>
    <row r="62" spans="1:6" ht="22.15" customHeight="1">
      <c r="A62" s="16"/>
      <c r="B62" s="17"/>
      <c r="C62" s="17"/>
      <c r="D62" s="18"/>
      <c r="E62" s="18"/>
      <c r="F62" s="19" t="str">
        <f t="shared" si="0"/>
        <v/>
      </c>
    </row>
    <row r="63" spans="1:6" ht="22.15" customHeight="1">
      <c r="A63" s="16"/>
      <c r="B63" s="17"/>
      <c r="C63" s="17"/>
      <c r="D63" s="18"/>
      <c r="E63" s="18"/>
      <c r="F63" s="19" t="str">
        <f t="shared" si="0"/>
        <v/>
      </c>
    </row>
    <row r="64" spans="1:6" ht="22.15" customHeight="1">
      <c r="A64" s="16"/>
      <c r="B64" s="17"/>
      <c r="C64" s="17"/>
      <c r="D64" s="18"/>
      <c r="E64" s="18"/>
      <c r="F64" s="19" t="str">
        <f t="shared" si="0"/>
        <v/>
      </c>
    </row>
    <row r="65" spans="1:6" ht="22.15" customHeight="1">
      <c r="A65" s="16"/>
      <c r="B65" s="17"/>
      <c r="C65" s="17"/>
      <c r="D65" s="18"/>
      <c r="E65" s="18"/>
      <c r="F65" s="19" t="str">
        <f t="shared" si="0"/>
        <v/>
      </c>
    </row>
    <row r="66" spans="1:6" ht="22.15" customHeight="1">
      <c r="A66" s="16"/>
      <c r="B66" s="17"/>
      <c r="C66" s="17"/>
      <c r="D66" s="18"/>
      <c r="E66" s="18"/>
      <c r="F66" s="19" t="str">
        <f t="shared" si="0"/>
        <v/>
      </c>
    </row>
    <row r="67" spans="1:6" ht="22.15" customHeight="1">
      <c r="A67" s="16"/>
      <c r="B67" s="17"/>
      <c r="C67" s="17"/>
      <c r="D67" s="18"/>
      <c r="E67" s="18"/>
      <c r="F67" s="19" t="str">
        <f t="shared" si="0"/>
        <v/>
      </c>
    </row>
    <row r="68" spans="1:6" ht="22.15" customHeight="1">
      <c r="A68" s="16"/>
      <c r="B68" s="17"/>
      <c r="C68" s="17"/>
      <c r="D68" s="18"/>
      <c r="E68" s="18"/>
      <c r="F68" s="19" t="str">
        <f t="shared" si="0"/>
        <v/>
      </c>
    </row>
    <row r="69" spans="1:6" ht="22.15" customHeight="1">
      <c r="A69" s="16"/>
      <c r="B69" s="17"/>
      <c r="C69" s="17"/>
      <c r="D69" s="18"/>
      <c r="E69" s="18"/>
      <c r="F69" s="19" t="str">
        <f t="shared" si="0"/>
        <v/>
      </c>
    </row>
    <row r="70" spans="1:6" ht="22.15" customHeight="1" thickBot="1">
      <c r="A70" s="20"/>
      <c r="B70" s="21"/>
      <c r="C70" s="21"/>
      <c r="D70" s="22"/>
      <c r="E70" s="22"/>
      <c r="F70" s="23" t="str">
        <f t="shared" si="0"/>
        <v/>
      </c>
    </row>
    <row r="71" spans="1:6" s="2" customFormat="1" ht="20.100000000000001" customHeight="1">
      <c r="A71" s="29"/>
      <c r="B71" s="29"/>
      <c r="C71" s="29"/>
      <c r="D71" s="29"/>
      <c r="E71" s="29"/>
      <c r="F71" s="29"/>
    </row>
    <row r="72" spans="1:6" ht="18">
      <c r="B72" s="28"/>
      <c r="C72" s="28"/>
      <c r="D72" s="28"/>
      <c r="E72" s="28"/>
      <c r="F72" s="28"/>
    </row>
    <row r="73" spans="1:6"/>
    <row r="74" spans="1:6" ht="18.95" customHeight="1"/>
    <row r="75" spans="1:6" ht="18.95" customHeight="1"/>
    <row r="76" spans="1:6" ht="18.95" customHeight="1"/>
    <row r="77" spans="1:6" ht="18.95" customHeight="1"/>
    <row r="78" spans="1:6" ht="18.95" customHeight="1"/>
    <row r="79" spans="1:6" ht="18.95" customHeight="1"/>
    <row r="80" spans="1:6" ht="18.95" customHeight="1"/>
    <row r="81" spans="6:6"/>
    <row r="82" spans="6:6"/>
    <row r="83" spans="6:6"/>
    <row r="84" spans="6:6" hidden="1"/>
    <row r="85" spans="6:6" hidden="1"/>
    <row r="86" spans="6:6" hidden="1">
      <c r="F86" t="s">
        <v>7</v>
      </c>
    </row>
    <row r="87" spans="6:6" hidden="1">
      <c r="F87" t="s">
        <v>8</v>
      </c>
    </row>
    <row r="88" spans="6:6" hidden="1">
      <c r="F88" t="s">
        <v>9</v>
      </c>
    </row>
    <row r="89" spans="6:6" hidden="1">
      <c r="F89" t="s">
        <v>10</v>
      </c>
    </row>
    <row r="90" spans="6:6" hidden="1"/>
    <row r="91" spans="6:6" hidden="1"/>
    <row r="92" spans="6:6"/>
    <row r="93" spans="6:6"/>
    <row r="94" spans="6:6"/>
    <row r="95" spans="6:6"/>
    <row r="96" spans="6:6"/>
  </sheetData>
  <mergeCells count="12">
    <mergeCell ref="A71:F71"/>
    <mergeCell ref="B72:F72"/>
    <mergeCell ref="A1:F1"/>
    <mergeCell ref="A2:F2"/>
    <mergeCell ref="A3:F3"/>
    <mergeCell ref="A4:F4"/>
    <mergeCell ref="A5:F5"/>
    <mergeCell ref="A6:A7"/>
    <mergeCell ref="B6:B7"/>
    <mergeCell ref="C6:C7"/>
    <mergeCell ref="D6:E6"/>
    <mergeCell ref="F6:F7"/>
  </mergeCells>
  <conditionalFormatting sqref="A12:E70">
    <cfRule type="expression" dxfId="1" priority="1">
      <formula>AND(COUNTIF($B12,"*مردودات*"),$E12&lt;&gt;"")</formula>
    </cfRule>
    <cfRule type="expression" dxfId="0" priority="2">
      <formula>AND(COUNTIF($B12,"*قبض*"),$E12&lt;&gt;"")</formula>
    </cfRule>
  </conditionalFormatting>
  <dataValidations count="1">
    <dataValidation type="list" allowBlank="1" showInputMessage="1" showErrorMessage="1" sqref="B12:B70">
      <formula1>Description</formula1>
    </dataValidation>
  </dataValidations>
  <printOptions horizontalCentered="1" verticalCentered="1"/>
  <pageMargins left="0" right="0" top="0.19685039370078741" bottom="0.19685039370078741" header="0.51181102362204722" footer="0.51181102362204722"/>
  <pageSetup paperSize="9" orientation="landscape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كشف حساب المجمع</vt:lpstr>
      <vt:lpstr>كشف حساب  لفترة</vt:lpstr>
      <vt:lpstr>'كشف حساب  لفترة'!Description</vt:lpstr>
      <vt:lpstr>Description</vt:lpstr>
      <vt:lpstr>'كشف حساب  لفترة'!Print_Area</vt:lpstr>
      <vt:lpstr>'كشف حساب المجمع'!Print_Area</vt:lpstr>
    </vt:vector>
  </TitlesOfParts>
  <Company>MBO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User</cp:lastModifiedBy>
  <cp:lastPrinted>2012-08-20T12:04:12Z</cp:lastPrinted>
  <dcterms:created xsi:type="dcterms:W3CDTF">2009-08-03T11:06:01Z</dcterms:created>
  <dcterms:modified xsi:type="dcterms:W3CDTF">2012-08-20T14:37:29Z</dcterms:modified>
</cp:coreProperties>
</file>